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<sst xmlns="http://schemas.openxmlformats.org/spreadsheetml/2006/main" count="4231" uniqueCount="1040">
  <si>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</si>
  <si>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</si>
  <si>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</si>
  <si>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</si>
  <si>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</si>
  <si>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</si>
  <si>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</si>
  <si>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</si>
  <si>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</si>
  <si>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</si>
  <si>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</si>
  <si>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</si>
  <si>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</si>
  <si>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</si>
  <si>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</si>
  <si>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</si>
  <si>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</si>
  <si>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</si>
  <si>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</si>
  <si>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</si>
  <si>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</si>
  <si>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</si>
  <si>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</si>
  <si>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</si>
  <si>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</si>
  <si>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</si>
  <si>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</si>
  <si>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</si>
  <si>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</si>
  <si>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</si>
  <si>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</si>
  <si>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</si>
  <si>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</si>
  <si>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</si>
  <si>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</si>
  <si>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</si>
  <si>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</si>
  <si>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</si>
  <si>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</si>
  <si>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</si>
  <si>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</si>
  <si>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</si>
  <si>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</si>
  <si>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</si>
  <si>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</si>
  <si>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</si>
  <si>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</si>
  <si>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</si>
  <si>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</si>
  <si>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</si>
  <si>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</si>
  <si>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</si>
  <si>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</si>
  <si>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</si>
  <si>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</si>
  <si>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</si>
  <si>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</si>
  <si>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</si>
  <si>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</si>
  <si>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</si>
  <si>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</si>
  <si>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</si>
  <si>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</si>
  <si>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</si>
  <si>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</si>
  <si>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</si>
  <si>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</si>
  <si>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</si>
  <si>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</si>
  <si>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</si>
  <si>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</si>
  <si>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</si>
  <si>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</si>
  <si>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</si>
  <si>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</si>
  <si>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</si>
  <si>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</si>
  <si>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</si>
  <si>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</si>
  <si>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</si>
  <si>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</si>
  <si>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</si>
  <si>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</si>
  <si>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</si>
  <si>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</si>
  <si>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</si>
  <si>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</si>
  <si>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</si>
  <si>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</si>
  <si>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</si>
  <si>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</si>
  <si>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</si>
  <si>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</si>
  <si>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</si>
  <si>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</si>
  <si>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</si>
  <si>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</si>
  <si>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</si>
  <si>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</si>
  <si>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</si>
  <si>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</si>
  <si>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</si>
  <si>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</si>
  <si>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</si>
  <si>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</si>
  <si>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</si>
  <si>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</si>
  <si>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</si>
  <si>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</si>
  <si>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</si>
  <si>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</si>
  <si>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</si>
  <si>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</si>
  <si>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</si>
  <si>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</si>
  <si>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</si>
  <si>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</si>
  <si>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</si>
  <si>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</si>
  <si>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</si>
  <si>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</si>
  <si>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</si>
  <si>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</si>
  <si>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</si>
  <si>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</si>
  <si>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</si>
  <si>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</si>
  <si>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</si>
  <si>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</si>
  <si>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</si>
  <si>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</si>
  <si>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</si>
  <si>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</si>
  <si>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</si>
  <si>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</si>
  <si>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</si>
  <si>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</si>
  <si>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</si>
  <si>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</si>
  <si>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</si>
  <si>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</si>
  <si>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</si>
  <si>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</si>
  <si>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</si>
  <si>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</si>
  <si>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</si>
  <si>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</si>
  <si>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</si>
  <si>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</si>
  <si>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</si>
  <si>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</si>
  <si>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</si>
  <si>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</si>
  <si>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</si>
  <si>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</si>
  <si>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</si>
  <si>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</si>
  <si>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</si>
  <si>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</si>
  <si>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</si>
  <si>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</si>
  <si>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</si>
  <si>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</si>
  <si>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</si>
  <si>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</si>
  <si>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</si>
  <si>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</si>
  <si>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</si>
  <si>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</si>
  <si>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</si>
  <si>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</si>
  <si>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</si>
  <si>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</si>
  <si>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</si>
  <si>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</si>
  <si>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</si>
  <si>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</si>
  <si>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</si>
  <si>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</si>
  <si>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</si>
  <si>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</si>
  <si>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</si>
  <si>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</si>
  <si>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</si>
  <si>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</si>
  <si>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</si>
  <si>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</si>
  <si>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</si>
  <si>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</si>
  <si>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</si>
  <si>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</si>
  <si>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</si>
  <si>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</si>
  <si>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</si>
  <si>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</si>
  <si>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</si>
  <si>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</si>
  <si>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</si>
  <si>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</si>
  <si>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</si>
  <si>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</si>
  <si>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</si>
  <si>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</si>
  <si>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</si>
  <si>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</si>
  <si>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</si>
  <si>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</si>
  <si>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</si>
  <si>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</si>
  <si>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</si>
  <si>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</si>
  <si>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</si>
  <si>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</si>
  <si>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</si>
  <si>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</si>
  <si>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</si>
  <si>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</si>
  <si>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</si>
  <si>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</si>
  <si>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</si>
  <si>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</si>
  <si>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</si>
  <si>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</si>
  <si>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</si>
  <si>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</si>
  <si>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</si>
  <si>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</si>
  <si>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</si>
  <si>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</si>
  <si>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</si>
  <si>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</si>
  <si>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</si>
  <si>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</si>
  <si>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</si>
  <si>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</si>
  <si>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</si>
  <si>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</si>
  <si>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</si>
  <si>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</si>
  <si>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</si>
  <si>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</si>
  <si>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</si>
  <si>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</si>
  <si>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</si>
  <si>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</si>
  <si>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</si>
  <si>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</si>
  <si>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</si>
  <si>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</si>
  <si>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</si>
  <si>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</si>
  <si>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</si>
  <si>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</si>
  <si>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</si>
  <si>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</si>
  <si>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</si>
  <si>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</si>
  <si>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</si>
  <si>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</si>
  <si>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</si>
  <si>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</si>
  <si>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</si>
  <si>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</si>
  <si>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</si>
  <si>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</si>
  <si>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</si>
  <si>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</si>
  <si>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</si>
  <si>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</si>
  <si>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</si>
  <si>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</si>
  <si>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</si>
  <si>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</si>
  <si>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</si>
  <si>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</si>
  <si>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</si>
  <si>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</si>
  <si>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</si>
  <si>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</si>
  <si>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</si>
  <si>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</si>
  <si>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</si>
  <si>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</si>
  <si>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</si>
  <si>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</si>
  <si>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</si>
  <si>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</si>
  <si>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</si>
  <si>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</si>
  <si>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</si>
  <si>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</si>
  <si>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</si>
  <si>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</si>
  <si>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</si>
  <si>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</si>
  <si>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</si>
  <si>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</si>
  <si>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</si>
  <si>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</si>
  <si>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</si>
  <si>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</si>
  <si>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</si>
  <si>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</si>
  <si>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</si>
  <si>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</si>
  <si>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</si>
  <si>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</si>
  <si>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</si>
  <si>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</si>
  <si>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</si>
  <si>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</si>
  <si>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</si>
  <si>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</si>
  <si>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</si>
  <si>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</si>
  <si>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</si>
  <si>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</si>
  <si>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</si>
  <si>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</si>
  <si>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</si>
  <si>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</si>
  <si>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</si>
  <si>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</si>
  <si>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</si>
  <si>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</si>
  <si>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</si>
  <si>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</si>
  <si>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</si>
  <si>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</si>
  <si>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</si>
  <si>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</si>
  <si>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</si>
  <si>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</si>
  <si>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</si>
  <si>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</si>
  <si>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</si>
  <si>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</si>
  <si>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</si>
  <si>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</si>
  <si>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</si>
  <si>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</si>
  <si>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</si>
  <si>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</si>
  <si>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</si>
  <si>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</si>
  <si>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</si>
  <si>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</si>
  <si>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</si>
  <si>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</si>
  <si>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</si>
  <si>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</si>
  <si>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</si>
  <si>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</si>
  <si>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</si>
  <si>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</si>
  <si>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</si>
  <si>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</si>
  <si>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</si>
  <si>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</si>
  <si>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</si>
  <si>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</si>
  <si>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</si>
  <si>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</si>
  <si>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</si>
  <si>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</si>
  <si>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</si>
  <si>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</si>
  <si>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</si>
  <si>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</si>
  <si>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</si>
  <si>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</si>
  <si>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</si>
  <si>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</si>
  <si>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</si>
  <si>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</si>
  <si>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</si>
  <si>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</si>
  <si>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</si>
  <si>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</si>
  <si>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</si>
  <si>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</si>
  <si>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</si>
  <si>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</si>
  <si>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</si>
  <si>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</si>
  <si>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</si>
  <si>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</si>
  <si>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</si>
  <si>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</si>
  <si>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</si>
  <si>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</si>
  <si>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</si>
  <si>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</si>
  <si>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</si>
  <si>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</si>
  <si>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</si>
  <si>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</si>
  <si>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</si>
  <si>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</si>
  <si>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</si>
  <si>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</si>
  <si>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</si>
  <si>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</si>
  <si>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</si>
  <si>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</si>
  <si>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</si>
  <si>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</si>
  <si>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</si>
  <si>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</si>
  <si>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</si>
  <si>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</si>
  <si>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</si>
  <si>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</si>
  <si>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</si>
  <si>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</si>
  <si>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</si>
  <si>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</si>
  <si>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</si>
  <si>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</si>
  <si>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</si>
  <si>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</si>
  <si>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</si>
  <si>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</si>
  <si>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</si>
  <si>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</si>
  <si>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</si>
  <si>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</si>
  <si>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</si>
  <si>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</si>
  <si>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</si>
  <si>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</si>
  <si>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</si>
  <si>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</si>
  <si>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</si>
  <si>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</si>
  <si>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</si>
  <si>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</si>
  <si>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</si>
  <si>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</si>
  <si>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</si>
  <si>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</si>
  <si>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</si>
  <si>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</si>
  <si>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</si>
  <si>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</si>
  <si>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</si>
  <si>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</si>
  <si>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</si>
  <si>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</si>
  <si>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</si>
  <si>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</si>
  <si>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</si>
  <si>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</si>
  <si>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</si>
  <si>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</si>
  <si>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</si>
  <si>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</si>
  <si>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</si>
  <si>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</si>
  <si>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</si>
  <si>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</si>
  <si>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</si>
  <si>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</si>
  <si>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</si>
  <si>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</si>
  <si>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</si>
  <si>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</si>
  <si>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</si>
  <si>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</si>
  <si>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</si>
  <si>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</si>
  <si>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</si>
  <si>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</si>
  <si>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</si>
  <si>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</si>
  <si>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</si>
  <si>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</si>
  <si>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</si>
  <si>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</si>
  <si>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</si>
  <si>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</si>
  <si>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</si>
  <si>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</si>
  <si>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</si>
  <si>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</si>
  <si>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</si>
  <si>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</si>
  <si>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</si>
  <si>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</si>
  <si>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</si>
  <si>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</si>
  <si>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</si>
  <si>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</si>
  <si>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</si>
  <si>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</si>
  <si>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</si>
  <si>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</si>
  <si>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</si>
  <si>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</si>
  <si>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</si>
  <si>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</si>
  <si>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</si>
  <si>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</si>
  <si>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</si>
  <si>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</si>
  <si>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</si>
  <si>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</si>
  <si>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</si>
  <si>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</si>
  <si>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</si>
  <si>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</si>
  <si>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</si>
  <si>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</si>
  <si>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</si>
  <si>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</si>
  <si>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</si>
  <si>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</si>
  <si>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</si>
  <si>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</si>
  <si>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</si>
  <si>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</si>
  <si>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</si>
  <si>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</si>
  <si>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</si>
  <si>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</si>
  <si>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</si>
  <si>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</si>
  <si>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</si>
  <si>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</si>
  <si>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</si>
  <si>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</si>
  <si>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</si>
  <si>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</si>
  <si>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</si>
  <si>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</si>
  <si>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</si>
  <si>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</si>
  <si>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</si>
  <si>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</si>
  <si>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</si>
  <si>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</si>
  <si>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</si>
  <si>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</si>
  <si>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</si>
  <si>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</si>
  <si>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</si>
  <si>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</si>
  <si>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</si>
  <si>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</si>
  <si>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</si>
  <si>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</si>
  <si>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</si>
  <si>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</si>
  <si>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</si>
  <si>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</si>
  <si>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</si>
  <si>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</si>
  <si>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</si>
  <si>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</si>
  <si>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</si>
  <si>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</si>
  <si>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</si>
  <si>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</si>
  <si>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</si>
  <si>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</si>
  <si>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</si>
  <si>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</si>
  <si>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</si>
  <si>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</si>
  <si>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</si>
  <si>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</si>
  <si>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</si>
  <si>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</si>
  <si>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</si>
  <si>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</si>
  <si>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</si>
  <si>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</si>
  <si>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</si>
  <si>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</si>
  <si>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</si>
  <si>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</si>
  <si>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</si>
  <si>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</si>
  <si>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</si>
  <si>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</si>
  <si>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</si>
  <si>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</si>
  <si>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</si>
  <si>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</si>
  <si>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</si>
  <si>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</si>
  <si>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</si>
  <si>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</si>
  <si>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</si>
  <si>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</si>
  <si>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</si>
  <si>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</si>
  <si>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</si>
  <si>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</si>
  <si>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</si>
  <si>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</si>
  <si>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</si>
  <si>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</si>
  <si>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</si>
  <si>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</si>
  <si>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</si>
  <si>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</si>
  <si>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</si>
  <si>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</si>
  <si>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</si>
  <si>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</si>
  <si>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</si>
  <si>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</si>
  <si>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</si>
  <si>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</si>
  <si>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</si>
  <si>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</si>
  <si>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</si>
  <si>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</si>
  <si>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</si>
  <si>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</si>
  <si>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</si>
  <si>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</si>
  <si>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</si>
  <si>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</si>
  <si>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</si>
  <si>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</si>
  <si>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</si>
  <si>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</si>
  <si>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</si>
  <si>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</si>
  <si>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</si>
  <si>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</si>
  <si>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</si>
  <si>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</si>
  <si>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</si>
  <si>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</si>
  <si>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</si>
  <si>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</si>
  <si>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</si>
  <si>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</si>
  <si>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</si>
  <si>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</si>
  <si>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</si>
  <si>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</si>
  <si>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</si>
  <si>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</si>
  <si>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</si>
  <si>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</si>
  <si>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</si>
  <si>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</si>
  <si>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</si>
  <si>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</si>
  <si>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</si>
  <si>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</si>
  <si>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</si>
  <si>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</si>
  <si>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</si>
  <si>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</si>
  <si>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</si>
  <si>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</si>
  <si>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</si>
  <si>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</si>
  <si>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</si>
  <si>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</si>
  <si>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</si>
  <si>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</si>
  <si>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</si>
  <si>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</si>
  <si>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</si>
  <si>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</si>
  <si>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</si>
  <si>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</si>
  <si>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</si>
  <si>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</si>
  <si>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</si>
  <si>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</si>
  <si>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</si>
  <si>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</si>
  <si>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</si>
  <si>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</si>
  <si>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</si>
  <si>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</si>
  <si>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</si>
  <si>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</si>
  <si>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</si>
  <si>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</si>
  <si>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</si>
  <si>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</si>
  <si>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</si>
  <si>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</si>
  <si>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</si>
  <si>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</si>
  <si>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</si>
  <si>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</si>
  <si>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</si>
  <si>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</si>
  <si>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</si>
  <si>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</si>
  <si>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</si>
  <si>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</si>
  <si>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</si>
  <si>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</si>
  <si>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</si>
  <si>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</si>
  <si>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</si>
  <si>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</si>
  <si>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</si>
  <si>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</si>
  <si>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</si>
  <si>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</si>
  <si>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</si>
  <si>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</si>
  <si>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</si>
  <si>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</si>
  <si>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</si>
  <si>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</si>
  <si>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</si>
  <si>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</si>
  <si>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</si>
  <si>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</si>
  <si>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</si>
  <si>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</si>
  <si>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</si>
  <si>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</si>
  <si>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</si>
  <si>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</si>
  <si>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</si>
  <si>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</si>
  <si>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</si>
  <si>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</si>
  <si>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</si>
  <si>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</si>
  <si>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</si>
  <si>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</si>
  <si>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</si>
  <si>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</si>
  <si>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</si>
  <si>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</si>
  <si>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</si>
  <si>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</si>
  <si>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</si>
  <si>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</si>
  <si>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</si>
  <si>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</si>
  <si>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</si>
  <si>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</si>
  <si>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</si>
  <si>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</si>
  <si>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</si>
  <si>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</si>
  <si>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</si>
  <si>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</si>
  <si>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</si>
  <si>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</si>
  <si>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</si>
  <si>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</si>
  <si>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</si>
  <si>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</si>
  <si>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郭建明</t>
  </si>
  <si>
    <t>坐落：</t>
  </si>
  <si>
    <t>容城县午方北庄村</t>
  </si>
  <si>
    <t>调查编号：</t>
  </si>
  <si>
    <t xml:space="preserve"> 0201015-01-01-0017</t>
  </si>
  <si>
    <t>价值时点：</t>
  </si>
  <si>
    <t>2024年10月24日</t>
  </si>
  <si>
    <t>报告编号：</t>
  </si>
  <si>
    <t>康正（容城县）2024评字第7号-午方北庄村</t>
  </si>
  <si>
    <t>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</si>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</sst>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 0201015-01-01-0017</v>
      </c>
      <c r="C2" s="335">
        <f>输机表!P2</f>
        <v>0</v>
      </c>
      <c r="D2" s="335" t="str">
        <f>输机表!U2&amp;输机表!Y2</f>
        <v>康正（容城县）2024评字第7号-午方北庄村1-8</v>
      </c>
      <c r="E2" s="335" t="str">
        <f>输机表!D2</f>
        <v>郭建明</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11750</v>
      </c>
      <c r="M2" s="335">
        <f ca="1">IF(K2+L2=结果通知单!C42,K2+L2,"请检查")</f>
        <v>11750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H12" sqref="H1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郭建明</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6</v>
      </c>
      <c r="BI38" s="172" t="str">
        <f t="shared" ref="BI38:BI51" si="67">I186</f>
        <v>棵</v>
      </c>
      <c r="BJ38" s="172">
        <f ca="1" t="shared" ref="BJ38:BJ51" si="68">L186</f>
        <v>120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16</v>
      </c>
      <c r="BI39" s="172" t="str">
        <f t="shared" si="67"/>
        <v>棵</v>
      </c>
      <c r="BJ39" s="172">
        <f ca="1" t="shared" si="68"/>
        <v>1280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14</v>
      </c>
      <c r="BI40" s="172" t="str">
        <f t="shared" si="67"/>
        <v>棵</v>
      </c>
      <c r="BJ40" s="172">
        <f ca="1" t="shared" si="68"/>
        <v>2100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9</v>
      </c>
      <c r="BI41" s="172" t="str">
        <f t="shared" si="67"/>
        <v>棵</v>
      </c>
      <c r="BJ41" s="172">
        <f ca="1" t="shared" si="68"/>
        <v>1800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9</v>
      </c>
      <c r="BI42" s="172" t="str">
        <f t="shared" si="67"/>
        <v>棵</v>
      </c>
      <c r="BJ42" s="172">
        <f ca="1" t="shared" si="68"/>
        <v>3150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1</v>
      </c>
      <c r="BE43" s="172">
        <f ca="1">IF(BJ43=0,0,IF(COUNTIF($BG43:$BG$107,BG43)&lt;2,1,0))</f>
        <v>1</v>
      </c>
      <c r="BF43" s="172">
        <v>6</v>
      </c>
      <c r="BG43" s="172" t="str">
        <f t="shared" si="66"/>
        <v>材树</v>
      </c>
      <c r="BH43" s="220">
        <f t="shared" si="69"/>
        <v>4</v>
      </c>
      <c r="BI43" s="172" t="str">
        <f t="shared" si="67"/>
        <v>棵</v>
      </c>
      <c r="BJ43" s="172">
        <f ca="1" t="shared" si="68"/>
        <v>2200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3</v>
      </c>
      <c r="BI44" s="172" t="str">
        <f t="shared" si="67"/>
        <v>棵</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2</v>
      </c>
      <c r="BE45" s="172">
        <f ca="1">IF(BJ45=0,0,IF(COUNTIF($BG45:$BG$107,BG45)&lt;2,1,0))</f>
        <v>1</v>
      </c>
      <c r="BF45" s="172">
        <v>8</v>
      </c>
      <c r="BG45" s="172" t="str">
        <f t="shared" si="66"/>
        <v>果树</v>
      </c>
      <c r="BH45" s="220">
        <f t="shared" si="69"/>
        <v>1</v>
      </c>
      <c r="BI45" s="172" t="str">
        <f t="shared" si="67"/>
        <v>棵</v>
      </c>
      <c r="BJ45" s="172">
        <f ca="1" t="shared" si="68"/>
        <v>500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58</v>
      </c>
      <c r="EX46" s="58" t="str">
        <f ca="1">IFERROR(VLOOKUP(FE46,$BD$38:$BJ$92,6,0),"")</f>
        <v>棵</v>
      </c>
      <c r="EY46" s="59">
        <f ca="1">IF(EV46="","",SUMIF($BG$38:$BG$107,EV46,$BJ$38:$BJ$107))</f>
        <v>10650</v>
      </c>
      <c r="EZ46" s="59" t="str">
        <f ca="1">IFERROR(VLOOKUP(FF46,$BD$38:$BJ$92,4,0),"")</f>
        <v>果树</v>
      </c>
      <c r="FA46" s="58">
        <f ca="1">IF(EZ46="","",SUMIF($BG$38:$BG$107,EZ46,$BH$38:$BH$107))</f>
        <v>4</v>
      </c>
      <c r="FB46" s="58" t="str">
        <f ca="1">IFERROR(VLOOKUP(FF46,$BD$38:$BJ$92,6,0),"")</f>
        <v>棵</v>
      </c>
      <c r="FC46" s="59">
        <f ca="1">IF(EZ46="","",SUMIF($BG$38:$BG$107,EZ46,$BJ$38:$BJ$107))</f>
        <v>1100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11750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11750</v>
      </c>
      <c r="EY72" s="61"/>
      <c r="EZ72" s="63" t="s">
        <v>960</v>
      </c>
      <c r="FA72" s="64" t="str">
        <f ca="1">TEXT(EX72,"[DBnum2]")&amp;"元整"</f>
        <v>壹万壹仟柒佰伍拾元整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郭建明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11750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壹万壹仟柒佰伍拾元整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383</v>
      </c>
      <c r="F186" s="147" t="str">
        <f t="shared" ref="F186:F213" si="141">D186</f>
        <v>材树</v>
      </c>
      <c r="G186" s="300">
        <v>6</v>
      </c>
      <c r="H186" s="301"/>
      <c r="I186" s="91" t="str">
        <f>IFERROR(IF(E186="",VLOOKUP(F186,价格表,2,0),(VLOOKUP(E186,IF({1,0},价格引用表!K:K,价格引用表!I:I),2,0))),"")</f>
        <v>棵</v>
      </c>
      <c r="J186" s="147">
        <f ca="1">IF(E186="",VLOOKUP(F186,价格表,5,0),VLOOKUP(E186,INDIRECT("价格引用表!K"&amp;MATCH(D186,价格引用表!H:H,0)&amp;":L1200"),2,0))</f>
        <v>20</v>
      </c>
      <c r="K186" s="307">
        <v>1</v>
      </c>
      <c r="L186" s="147">
        <f ca="1">ROUND(IFERROR(ROUND(G186,2)*J186*K186,),0)</f>
        <v>120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385</v>
      </c>
      <c r="F187" s="147" t="str">
        <f t="shared" si="141"/>
        <v>材树</v>
      </c>
      <c r="G187" s="300">
        <v>16</v>
      </c>
      <c r="H187" s="301"/>
      <c r="I187" s="91" t="str">
        <f>IFERROR(IF(E187="",VLOOKUP(F187,价格表,2,0),(VLOOKUP(E187,IF({1,0},价格引用表!K:K,价格引用表!I:I),2,0))),"")</f>
        <v>棵</v>
      </c>
      <c r="J187" s="147">
        <f ca="1">IF(E187="",VLOOKUP(F187,价格表,5,0),VLOOKUP(E187,INDIRECT("价格引用表!K"&amp;MATCH(D187,价格引用表!H:H,0)&amp;":L1200"),2,0))</f>
        <v>80</v>
      </c>
      <c r="K187" s="307">
        <v>1</v>
      </c>
      <c r="L187" s="147">
        <f ca="1" t="shared" ref="L187:L218" si="142">ROUND(IFERROR(ROUND(G187,2)*J187*K187,),0)</f>
        <v>1280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386</v>
      </c>
      <c r="F188" s="147" t="str">
        <f t="shared" si="141"/>
        <v>材树</v>
      </c>
      <c r="G188" s="300">
        <f>2+6+2+1+1+2</f>
        <v>14</v>
      </c>
      <c r="H188" s="301"/>
      <c r="I188" s="91" t="str">
        <f>IFERROR(IF(E188="",VLOOKUP(F188,价格表,2,0),(VLOOKUP(E188,IF({1,0},价格引用表!K:K,价格引用表!I:I),2,0))),"")</f>
        <v>棵</v>
      </c>
      <c r="J188" s="147">
        <f ca="1">IF(E188="",VLOOKUP(F188,价格表,5,0),VLOOKUP(E188,INDIRECT("价格引用表!K"&amp;MATCH(D188,价格引用表!H:H,0)&amp;":L1200"),2,0))</f>
        <v>150</v>
      </c>
      <c r="K188" s="307">
        <v>1</v>
      </c>
      <c r="L188" s="147">
        <f ca="1" t="shared" si="142"/>
        <v>2100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387</v>
      </c>
      <c r="F189" s="147" t="str">
        <f t="shared" si="141"/>
        <v>材树</v>
      </c>
      <c r="G189" s="302">
        <v>9</v>
      </c>
      <c r="H189" s="303"/>
      <c r="I189" s="91" t="str">
        <f>IFERROR(IF(E189="",VLOOKUP(F189,价格表,2,0),(VLOOKUP(E189,IF({1,0},价格引用表!K:K,价格引用表!I:I),2,0))),"")</f>
        <v>棵</v>
      </c>
      <c r="J189" s="147">
        <f ca="1">IF(E189="",VLOOKUP(F189,价格表,5,0),VLOOKUP(E189,INDIRECT("价格引用表!K"&amp;MATCH(D189,价格引用表!H:H,0)&amp;":L1200"),2,0))</f>
        <v>200</v>
      </c>
      <c r="K189" s="307">
        <v>1</v>
      </c>
      <c r="L189" s="147">
        <f ca="1" t="shared" si="142"/>
        <v>1800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389</v>
      </c>
      <c r="F190" s="147" t="str">
        <f t="shared" si="141"/>
        <v>材树</v>
      </c>
      <c r="G190" s="302">
        <v>9</v>
      </c>
      <c r="H190" s="303"/>
      <c r="I190" s="91" t="str">
        <f>IFERROR(IF(E190="",VLOOKUP(F190,价格表,2,0),(VLOOKUP(E190,IF({1,0},价格引用表!K:K,价格引用表!I:I),2,0))),"")</f>
        <v>棵</v>
      </c>
      <c r="J190" s="147">
        <f ca="1">IF(E190="",VLOOKUP(F190,价格表,5,0),VLOOKUP(E190,INDIRECT("价格引用表!K"&amp;MATCH(D190,价格引用表!H:H,0)&amp;":L1200"),2,0))</f>
        <v>350</v>
      </c>
      <c r="K190" s="307">
        <v>1</v>
      </c>
      <c r="L190" s="147">
        <f ca="1" t="shared" si="142"/>
        <v>3150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390</v>
      </c>
      <c r="F191" s="147" t="str">
        <f t="shared" si="141"/>
        <v>材树</v>
      </c>
      <c r="G191" s="302">
        <v>4</v>
      </c>
      <c r="H191" s="303"/>
      <c r="I191" s="91" t="str">
        <f>IFERROR(IF(E191="",VLOOKUP(F191,价格表,2,0),(VLOOKUP(E191,IF({1,0},价格引用表!K:K,价格引用表!I:I),2,0))),"")</f>
        <v>棵</v>
      </c>
      <c r="J191" s="147">
        <f ca="1">IF(E191="",VLOOKUP(F191,价格表,5,0),VLOOKUP(E191,INDIRECT("价格引用表!K"&amp;MATCH(D191,价格引用表!H:H,0)&amp;":L1200"),2,0))</f>
        <v>550</v>
      </c>
      <c r="K191" s="307">
        <v>1</v>
      </c>
      <c r="L191" s="147">
        <f ca="1" t="shared" si="142"/>
        <v>2200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339</v>
      </c>
      <c r="E192" s="299" t="s">
        <v>402</v>
      </c>
      <c r="F192" s="147" t="str">
        <f t="shared" si="141"/>
        <v>果树</v>
      </c>
      <c r="G192" s="302">
        <v>3</v>
      </c>
      <c r="H192" s="303"/>
      <c r="I192" s="91" t="str">
        <f>IFERROR(IF(E192="",VLOOKUP(F192,价格表,2,0),(VLOOKUP(E192,IF({1,0},价格引用表!K:K,价格引用表!I:I),2,0))),"")</f>
        <v>棵</v>
      </c>
      <c r="J192" s="147">
        <f ca="1">IF(E192="",VLOOKUP(F192,价格表,5,0),VLOOKUP(E192,INDIRECT("价格引用表!K"&amp;MATCH(D192,价格引用表!H:H,0)&amp;":L1200"),2,0))</f>
        <v>200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404</v>
      </c>
      <c r="F193" s="147" t="str">
        <f t="shared" si="141"/>
        <v>果树</v>
      </c>
      <c r="G193" s="302">
        <v>1</v>
      </c>
      <c r="H193" s="303"/>
      <c r="I193" s="91" t="str">
        <f>IFERROR(IF(E193="",VLOOKUP(F193,价格表,2,0),(VLOOKUP(E193,IF({1,0},价格引用表!K:K,价格引用表!I:I),2,0))),"")</f>
        <v>棵</v>
      </c>
      <c r="J193" s="147">
        <f ca="1">IF(E193="",VLOOKUP(F193,价格表,5,0),VLOOKUP(E193,INDIRECT("价格引用表!K"&amp;MATCH(D193,价格引用表!H:H,0)&amp;":L1200"),2,0))</f>
        <v>500</v>
      </c>
      <c r="K193" s="307">
        <v>1</v>
      </c>
      <c r="L193" s="147">
        <f ca="1" t="shared" si="142"/>
        <v>500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11750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11750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8"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 0201015-01-01-0017</v>
      </c>
      <c r="C3" s="36"/>
      <c r="D3" s="36"/>
      <c r="E3" s="37" t="str">
        <f>输机表!U2&amp;输机表!Y2</f>
        <v>康正（容城县）2024评字第7号-午方北庄村1-8</v>
      </c>
      <c r="F3" s="37"/>
      <c r="G3" s="37"/>
      <c r="H3" s="37"/>
    </row>
    <row r="4" ht="16.5" customHeight="1" spans="1:8">
      <c r="A4" s="38" t="s">
        <v>940</v>
      </c>
      <c r="B4" s="39" t="str">
        <f>输机表!D2</f>
        <v>郭建明</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58</v>
      </c>
      <c r="C15" s="58" t="str">
        <f ca="1" t="shared" ref="C15:C26" si="4">IFERROR(VLOOKUP(K15,附属物位置,6,0),"")</f>
        <v>棵</v>
      </c>
      <c r="D15" s="59">
        <f ca="1" t="shared" ref="D15:D26" si="5">IF(A15="","",SUMIF(附属物名称,A15,附属物金额))</f>
        <v>10650</v>
      </c>
      <c r="E15" s="59" t="str">
        <f ca="1" t="shared" ref="E15:E26" si="6">IFERROR(VLOOKUP(L15,附属物位置,4,0),"")</f>
        <v>果树</v>
      </c>
      <c r="F15" s="58">
        <f ca="1" t="shared" ref="F15:F40" si="7">IF(E15="","",SUMIF(附属物名称,E15,附属物数量))</f>
        <v>4</v>
      </c>
      <c r="G15" s="58" t="str">
        <f ca="1" t="shared" ref="G15:G26" si="8">IFERROR(VLOOKUP(L15,附属物位置,6,0),"")</f>
        <v>棵</v>
      </c>
      <c r="H15" s="59">
        <f ca="1" t="shared" ref="H15:H26" si="9">IF(E15="","",SUMIF(附属物名称,E15,附属物金额))</f>
        <v>1100</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11750</v>
      </c>
      <c r="H41" s="61"/>
      <c r="K41" s="72">
        <v>53</v>
      </c>
      <c r="M41" s="71"/>
    </row>
    <row r="42" ht="17.25" customHeight="1" spans="1:8">
      <c r="A42" s="60" t="s">
        <v>959</v>
      </c>
      <c r="B42" s="61"/>
      <c r="C42" s="62">
        <f ca="1">G41+G12</f>
        <v>11750</v>
      </c>
      <c r="D42" s="61"/>
      <c r="E42" s="63" t="s">
        <v>960</v>
      </c>
      <c r="F42" s="64" t="str">
        <f ca="1">TEXT(C42,"[DBnum2]")&amp;"元整"</f>
        <v>壹万壹仟柒佰伍拾元整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康正（容城县）2024评字第7号-午方北庄村1-8</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郭建明</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11750</v>
      </c>
      <c r="H26" s="15"/>
      <c r="I26" s="15"/>
      <c r="J26" s="15"/>
      <c r="K26" s="15"/>
      <c r="L26" s="15"/>
      <c r="M26" s="15"/>
      <c r="N26" s="15"/>
      <c r="O26" s="15"/>
      <c r="P26" s="15"/>
      <c r="Q26" s="15"/>
    </row>
    <row r="27" spans="1:17">
      <c r="A27" s="9" t="s">
        <v>992</v>
      </c>
      <c r="B27" s="9"/>
      <c r="C27" s="9"/>
      <c r="D27" s="9" t="str">
        <f ca="1">结果通知单!F42</f>
        <v>壹万壹仟柒佰伍拾元整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